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2 квартал\апрель\Светлоград\Благодарный\"/>
    </mc:Choice>
  </mc:AlternateContent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<sst xmlns="http://schemas.openxmlformats.org/spreadsheetml/2006/main" count="163" uniqueCount="92">
  <si>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</si>
  <si>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</si>
  <si>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</si>
  <si>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</si>
  <si>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</si>
  <si>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</si>
  <si>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</si>
  <si>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</si>
  <si>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</si>
  <si>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</si>
  <si>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</si>
  <si>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</si>
  <si>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</si>
  <si>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</si>
  <si>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</si>
  <si>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</si>
  <si>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</si>
  <si>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</si>
  <si>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</si>
  <si>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</si>
  <si>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</si>
  <si>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</si>
  <si>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</si>
  <si>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</si>
  <si>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</si>
  <si>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</si>
  <si>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</si>
  <si>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</si>
  <si>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</si>
  <si>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</si>
  <si>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</si>
  <si>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</si>
  <si>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</si>
  <si>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</si>
  <si>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</si>
  <si>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</si>
  <si>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</si>
  <si>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</si>
  <si>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</si>
  <si>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</si>
  <si>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</si>
  <si>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</si>
  <si>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</si>
  <si>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</si>
  <si>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</si>
  <si>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</si>
  <si>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</si>
  <si>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</si>
  <si>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</si>
  <si>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</si>
  <si>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</si>
  <si>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</si>
  <si>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</si>
  <si>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</si>
  <si>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</si>
  <si>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</si>
  <si>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</si>
  <si>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</si>
  <si>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</si>
  <si>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</si>
  <si>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</si>
  <si>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</si>
  <si>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</si>
  <si>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</si>
  <si>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</si>
  <si>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</si>
  <si>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</si>
  <si>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</si>
  <si>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</si>
  <si>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</si>
  <si>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</si>
  <si>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</si>
  <si>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</si>
  <si>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</si>
  <si>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</si>
  <si>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</si>
  <si>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</si>
  <si>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</si>
  <si>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</si>
  <si>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</si>
  <si>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</si>
  <si>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</si>
  <si>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</si>
  <si>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</si>
  <si>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Строительство участка ВЛ-0,4 кВ Ф-12 ЗТП 1/512 (согласно ТУ №6/2025/СВЕТ/БЛАГ от 07.02.2025, заявитель – Курбанов М.К.)</t>
  </si>
  <si>
    <t>Р_СТР96/2025/СВЕТ/БЛАГ</t>
  </si>
  <si>
    <t>Начало 2-й квартал 2025 г. 
Окончание 2-й квартал 2025 г.</t>
  </si>
  <si>
    <t>2 кв 2025</t>
  </si>
  <si>
    <t xml:space="preserve">2 кв 2025 </t>
  </si>
  <si>
    <t>ВЛ-0,4 кВ Ф-12 ЗТП 1/512</t>
  </si>
  <si>
    <t>АС 35</t>
  </si>
  <si>
    <t xml:space="preserve"> АС 35; СИП-4 2х16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</si>
</sst>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0000000"/>
    <numFmt numFmtId="168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5" fillId="0" borderId="7" xfId="8" applyNumberForma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8" fontId="5" fillId="0" borderId="7" xfId="6" applyNumberFormat="1" applyFont="1" applyBorder="1" applyAlignment="1">
      <alignment horizontal="center" vertical="center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6" t="s">
        <v>0</v>
      </c>
      <c r="D1" s="56"/>
      <c r="E1" s="56"/>
      <c r="F1" s="56"/>
      <c r="G1" s="56"/>
      <c r="H1" s="56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61" t="s">
        <v>1</v>
      </c>
      <c r="D2" s="61"/>
      <c r="E2" s="61"/>
      <c r="F2" s="61"/>
      <c r="G2" s="61"/>
      <c r="H2" s="6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61" t="s">
        <v>67</v>
      </c>
      <c r="D3" s="61"/>
      <c r="E3" s="61"/>
      <c r="F3" s="61"/>
      <c r="G3" s="61"/>
      <c r="H3" s="61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7" t="s">
        <v>66</v>
      </c>
      <c r="B5" s="47"/>
      <c r="C5" s="47"/>
      <c r="D5" s="47"/>
      <c r="E5" s="47"/>
      <c r="F5" s="47"/>
      <c r="G5" s="47"/>
      <c r="H5" s="47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60" t="s">
        <v>65</v>
      </c>
      <c r="B7" s="60"/>
      <c r="C7" s="60"/>
      <c r="D7" s="60"/>
      <c r="E7" s="60"/>
      <c r="F7" s="60"/>
      <c r="G7" s="60"/>
      <c r="H7" s="6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8" t="s">
        <v>35</v>
      </c>
      <c r="B9" s="58"/>
      <c r="C9" s="58"/>
      <c r="D9" s="58"/>
      <c r="E9" s="58"/>
      <c r="F9" s="58"/>
      <c r="G9" s="58"/>
      <c r="H9" s="58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9" t="s">
        <v>64</v>
      </c>
      <c r="B10" s="59"/>
      <c r="C10" s="59"/>
      <c r="D10" s="59"/>
      <c r="E10" s="59"/>
      <c r="F10" s="59"/>
      <c r="G10" s="59"/>
      <c r="H10" s="59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8" t="s">
        <v>85</v>
      </c>
      <c r="B12" s="58"/>
      <c r="C12" s="58"/>
      <c r="D12" s="58"/>
      <c r="E12" s="58"/>
      <c r="F12" s="58"/>
      <c r="G12" s="58"/>
      <c r="H12" s="58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9" t="s">
        <v>63</v>
      </c>
      <c r="B13" s="59"/>
      <c r="C13" s="59"/>
      <c r="D13" s="59"/>
      <c r="E13" s="59"/>
      <c r="F13" s="59"/>
      <c r="G13" s="59"/>
      <c r="H13" s="59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28.5" customHeight="1" x14ac:dyDescent="0.2">
      <c r="A15" s="64" t="s">
        <v>84</v>
      </c>
      <c r="B15" s="64"/>
      <c r="C15" s="64"/>
      <c r="D15" s="64"/>
      <c r="E15" s="64"/>
      <c r="F15" s="64"/>
      <c r="G15" s="64"/>
      <c r="H15" s="64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9" t="s">
        <v>62</v>
      </c>
      <c r="B16" s="59"/>
      <c r="C16" s="59"/>
      <c r="D16" s="59"/>
      <c r="E16" s="59"/>
      <c r="F16" s="59"/>
      <c r="G16" s="59"/>
      <c r="H16" s="59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51" t="s">
        <v>7</v>
      </c>
      <c r="B18" s="51"/>
      <c r="C18" s="51"/>
      <c r="D18" s="51"/>
      <c r="E18" s="51"/>
      <c r="F18" s="51"/>
      <c r="G18" s="51"/>
      <c r="H18" s="5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2" t="s">
        <v>10</v>
      </c>
      <c r="D20" s="52"/>
      <c r="E20" s="52"/>
      <c r="F20" s="52"/>
      <c r="G20" s="52"/>
      <c r="H20" s="52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2">
        <v>3</v>
      </c>
      <c r="D21" s="52"/>
      <c r="E21" s="52"/>
      <c r="F21" s="52"/>
      <c r="G21" s="52"/>
      <c r="H21" s="52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76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0" t="s">
        <v>79</v>
      </c>
      <c r="D24" s="50"/>
      <c r="E24" s="50"/>
      <c r="F24" s="50"/>
      <c r="G24" s="50"/>
      <c r="H24" s="50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0" t="s">
        <v>78</v>
      </c>
      <c r="D25" s="50"/>
      <c r="E25" s="50"/>
      <c r="F25" s="50"/>
      <c r="G25" s="50"/>
      <c r="H25" s="50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0" t="s">
        <v>80</v>
      </c>
      <c r="D26" s="50"/>
      <c r="E26" s="50"/>
      <c r="F26" s="50"/>
      <c r="G26" s="50"/>
      <c r="H26" s="50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3" t="s">
        <v>86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3" t="s">
        <v>56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3" t="s">
        <v>77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48" t="s">
        <v>83</v>
      </c>
      <c r="D30" s="49"/>
      <c r="E30" s="49"/>
      <c r="F30" s="49"/>
      <c r="G30" s="49"/>
      <c r="H30" s="49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0" t="s">
        <v>52</v>
      </c>
      <c r="D31" s="50"/>
      <c r="E31" s="50"/>
      <c r="F31" s="50"/>
      <c r="G31" s="50"/>
      <c r="H31" s="50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62" t="s">
        <v>50</v>
      </c>
      <c r="C32" s="63"/>
      <c r="D32" s="63"/>
      <c r="E32" s="63"/>
      <c r="F32" s="63"/>
      <c r="G32" s="63"/>
      <c r="H32" s="63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87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88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1.335399E-2</v>
      </c>
      <c r="F36" s="38">
        <f>E36/1.2</f>
        <v>1.1128325E-2</v>
      </c>
      <c r="G36" s="8"/>
      <c r="H36" s="7"/>
    </row>
    <row r="37" spans="1:8" ht="54.75" customHeight="1" x14ac:dyDescent="0.25">
      <c r="A37" s="57"/>
      <c r="B37" s="57"/>
      <c r="C37" s="57"/>
      <c r="D37" s="57"/>
      <c r="E37" s="57"/>
      <c r="F37" s="57"/>
      <c r="G37" s="57"/>
      <c r="H37" s="5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6" spans="1:18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2" t="str">
        <f>'1. паспорт '!A9:H9</f>
        <v>ГУП СК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2" t="str">
        <f>'1. паспорт '!A12:H12</f>
        <v>Р_СТР96/2025/СВЕТ/БЛАГ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73" t="str">
        <f>'1. паспорт '!A15:H15</f>
        <v>Строительство участка ВЛ-0,4 кВ Ф-12 ЗТП 1/512 (согласно ТУ №6/2025/СВЕТ/БЛАГ от 07.02.2025, заявитель – Курбанов М.К.)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8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4" customFormat="1" ht="18.75" x14ac:dyDescent="0.3">
      <c r="A17" s="66" t="s">
        <v>69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8</v>
      </c>
      <c r="B19" s="67" t="s">
        <v>68</v>
      </c>
      <c r="C19" s="67"/>
      <c r="D19" s="67" t="s">
        <v>15</v>
      </c>
      <c r="E19" s="67" t="s">
        <v>16</v>
      </c>
      <c r="F19" s="67"/>
      <c r="G19" s="67" t="s">
        <v>17</v>
      </c>
      <c r="H19" s="67"/>
      <c r="I19" s="67" t="s">
        <v>18</v>
      </c>
      <c r="J19" s="67"/>
      <c r="K19" s="67" t="s">
        <v>19</v>
      </c>
      <c r="L19" s="67" t="s">
        <v>20</v>
      </c>
      <c r="M19" s="67"/>
      <c r="N19" s="67" t="s">
        <v>21</v>
      </c>
      <c r="O19" s="67"/>
      <c r="P19" s="67" t="s">
        <v>22</v>
      </c>
    </row>
    <row r="20" spans="1:16" s="1" customFormat="1" ht="30.7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2" t="s">
        <v>23</v>
      </c>
      <c r="C21" s="2" t="s">
        <v>24</v>
      </c>
      <c r="D21" s="6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Normal="100" zoomScaleSheetLayoutView="100" workbookViewId="0">
      <selection activeCell="T23" sqref="T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72" t="s">
        <v>37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2" t="str">
        <f>'1. паспорт '!A9:H9</f>
        <v>ГУП СК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2" t="str">
        <f>'1. паспорт '!A12:H12</f>
        <v>Р_СТР96/2025/СВЕТ/БЛАГ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36.75" customHeight="1" x14ac:dyDescent="0.25">
      <c r="A14" s="73" t="str">
        <f>'1. паспорт '!A15:H15</f>
        <v>Строительство участка ВЛ-0,4 кВ Ф-12 ЗТП 1/512 (согласно ТУ №6/2025/СВЕТ/БЛАГ от 07.02.2025, заявитель – Курбанов М.К.)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</row>
    <row r="15" spans="1:22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4" customFormat="1" ht="18.75" x14ac:dyDescent="0.3">
      <c r="A17" s="66" t="s">
        <v>70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8</v>
      </c>
      <c r="B19" s="67" t="s">
        <v>72</v>
      </c>
      <c r="C19" s="67"/>
      <c r="D19" s="67" t="s">
        <v>71</v>
      </c>
      <c r="E19" s="67"/>
      <c r="F19" s="75" t="s">
        <v>14</v>
      </c>
      <c r="G19" s="75"/>
      <c r="H19" s="75"/>
      <c r="I19" s="75"/>
      <c r="J19" s="67" t="s">
        <v>25</v>
      </c>
      <c r="K19" s="67" t="s">
        <v>74</v>
      </c>
      <c r="L19" s="67"/>
      <c r="M19" s="67" t="s">
        <v>73</v>
      </c>
      <c r="N19" s="67"/>
      <c r="O19" s="67" t="s">
        <v>26</v>
      </c>
      <c r="P19" s="67"/>
      <c r="Q19" s="67" t="s">
        <v>27</v>
      </c>
      <c r="R19" s="67"/>
      <c r="S19" s="67" t="s">
        <v>28</v>
      </c>
      <c r="T19" s="67" t="s">
        <v>29</v>
      </c>
      <c r="U19" s="67" t="s">
        <v>30</v>
      </c>
      <c r="V19" s="67" t="s">
        <v>75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5" t="s">
        <v>31</v>
      </c>
      <c r="G20" s="75"/>
      <c r="H20" s="75" t="s">
        <v>32</v>
      </c>
      <c r="I20" s="75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 t="s">
        <v>89</v>
      </c>
      <c r="C23" s="43" t="s">
        <v>89</v>
      </c>
      <c r="D23" s="43" t="s">
        <v>89</v>
      </c>
      <c r="E23" s="43" t="s">
        <v>89</v>
      </c>
      <c r="F23" s="42">
        <v>0.4</v>
      </c>
      <c r="G23" s="41">
        <v>0.4</v>
      </c>
      <c r="H23" s="41">
        <v>0.4</v>
      </c>
      <c r="I23" s="41">
        <v>0.4</v>
      </c>
      <c r="J23" s="41">
        <v>2025</v>
      </c>
      <c r="K23" s="41">
        <v>1</v>
      </c>
      <c r="L23" s="41">
        <v>1</v>
      </c>
      <c r="M23" s="42" t="s">
        <v>90</v>
      </c>
      <c r="N23" s="42" t="s">
        <v>91</v>
      </c>
      <c r="O23" s="41" t="s">
        <v>82</v>
      </c>
      <c r="P23" s="41" t="s">
        <v>82</v>
      </c>
      <c r="Q23" s="76">
        <v>0.36</v>
      </c>
      <c r="R23" s="41">
        <v>0.38500000000000001</v>
      </c>
      <c r="S23" s="37" t="s">
        <v>13</v>
      </c>
      <c r="T23" s="37" t="s">
        <v>13</v>
      </c>
      <c r="U23" s="37" t="s">
        <v>13</v>
      </c>
      <c r="V23" s="41" t="s">
        <v>81</v>
      </c>
      <c r="W23" s="41" t="s">
        <v>81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2025-05-27T06:48:17Z</dcterms:modified>
</cp:coreProperties>
</file>